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00" yWindow="420" windowWidth="27555" windowHeight="11040"/>
  </bookViews>
  <sheets>
    <sheet name="2023 " sheetId="1" r:id="rId1"/>
  </sheets>
  <definedNames>
    <definedName name="_xlnm.Print_Area" localSheetId="0">'2023 '!$A$1:$E$83</definedName>
  </definedNames>
  <calcPr calcId="144525"/>
</workbook>
</file>

<file path=xl/calcChain.xml><?xml version="1.0" encoding="utf-8"?>
<calcChain xmlns="http://schemas.openxmlformats.org/spreadsheetml/2006/main">
  <c r="C81" i="1" l="1"/>
  <c r="C80" i="1"/>
  <c r="C74" i="1"/>
  <c r="C71" i="1"/>
  <c r="C69" i="1"/>
  <c r="C67" i="1"/>
  <c r="C65" i="1"/>
  <c r="C62" i="1"/>
  <c r="C60" i="1"/>
  <c r="C35" i="1"/>
  <c r="C30" i="1"/>
  <c r="C28" i="1"/>
  <c r="C26" i="1"/>
  <c r="C24" i="1"/>
  <c r="C82" i="1" s="1"/>
  <c r="C83" i="1" s="1"/>
  <c r="D18" i="1" s="1"/>
  <c r="D13" i="1"/>
  <c r="D9" i="1"/>
  <c r="D20" i="1" s="1"/>
  <c r="D17" i="1" l="1"/>
  <c r="D19" i="1"/>
</calcChain>
</file>

<file path=xl/sharedStrings.xml><?xml version="1.0" encoding="utf-8"?>
<sst xmlns="http://schemas.openxmlformats.org/spreadsheetml/2006/main" count="169" uniqueCount="136">
  <si>
    <t>Отчет об исполнении ООО "Лидер" договора управления МДК по адресу:</t>
  </si>
  <si>
    <t>г. Чита ул. Дивизионная, д.6А</t>
  </si>
  <si>
    <t>за период: 01.01.2023-31.12.2023</t>
  </si>
  <si>
    <t xml:space="preserve">Общая  информация о выполняемых работах(оказываемых услугах) по содержанию и текущему ремонту общего имущества в многоквартирном доме </t>
  </si>
  <si>
    <t>Переходящие остатки денежных средств 01.01.2023</t>
  </si>
  <si>
    <t xml:space="preserve">Начислено за услуги (работы) по содержанию и текущему ремонту </t>
  </si>
  <si>
    <t>2.1</t>
  </si>
  <si>
    <t>Собственники  и наниматели  помещений</t>
  </si>
  <si>
    <t>2.2</t>
  </si>
  <si>
    <t xml:space="preserve">Нежилые помещения </t>
  </si>
  <si>
    <t>2.3</t>
  </si>
  <si>
    <t xml:space="preserve">Провайдеры </t>
  </si>
  <si>
    <t xml:space="preserve">Получено денежных средств по содержанию и текущему ремонту </t>
  </si>
  <si>
    <t>3.1</t>
  </si>
  <si>
    <t>3.2</t>
  </si>
  <si>
    <t>3.3</t>
  </si>
  <si>
    <t>Дебиторская задолженность  (за текущии период)</t>
  </si>
  <si>
    <t>Выполненные работы (оказанные услуги) по содержанию и текущему ремонту</t>
  </si>
  <si>
    <t>Остатки денежных средств  (за текущий период )</t>
  </si>
  <si>
    <t>Переходящие остатки денежных средств 31.12.2023</t>
  </si>
  <si>
    <t xml:space="preserve">Содержание и текущий ремонт общего имущества МКД в т.ч. </t>
  </si>
  <si>
    <t>№ п/п</t>
  </si>
  <si>
    <t>Наименование работ (услуг)</t>
  </si>
  <si>
    <t xml:space="preserve">Годовая фактическая стоимость работ (услуг)  </t>
  </si>
  <si>
    <t>Ед изм</t>
  </si>
  <si>
    <t>Количество работ (ед.)</t>
  </si>
  <si>
    <t>Работы (услуги) по управлению многоквартирным домом</t>
  </si>
  <si>
    <t>1.1</t>
  </si>
  <si>
    <t>Управление жилым фондом 1,2,3,4 кв. 2023г. К=0,6;0,8;0,85;0,9;1</t>
  </si>
  <si>
    <t>м2</t>
  </si>
  <si>
    <t>Работы по содержанию помещений, входящих в состав общего имущества в многоквартирном доме</t>
  </si>
  <si>
    <t>Уборка МОП 1,2,3,4 кв. 2023 г. К=0,8;0,85</t>
  </si>
  <si>
    <t>Работы по обеспечению вывоза твердых бытовых отходов</t>
  </si>
  <si>
    <t>Коммунальные услуги по содержанию помещений, входящих в состав общего имущества в многоквартирном доме</t>
  </si>
  <si>
    <t>4.1</t>
  </si>
  <si>
    <t>Гор.вода потр.при содер.общего имущ-ва в МКД1,2,3,4 кв.2023г.1-5 эт.К=</t>
  </si>
  <si>
    <t>4.2</t>
  </si>
  <si>
    <t>Хол.вода потр.при содер.общ.имущ.в МКД 1,2,3,4 кв.2023г. 1-5 эт.К=0,8</t>
  </si>
  <si>
    <t>4.3</t>
  </si>
  <si>
    <t>Отведение сточных вод в целях сод.общ.имущ.МКД1-4кв.2023г.1-5эт.К=0,8</t>
  </si>
  <si>
    <t>4.4</t>
  </si>
  <si>
    <t>Электрическая энергия потр.при содержании общего имущ.МКД1,2,3,4кв.202</t>
  </si>
  <si>
    <t>Работы по содержанию и ремонту конструктивных элементов, систем инженерно-технического обеспечения, входящих в состав общего имущества в многоквартирном доме</t>
  </si>
  <si>
    <t>5.1</t>
  </si>
  <si>
    <t>Частичная замена стояка отопления</t>
  </si>
  <si>
    <t>м</t>
  </si>
  <si>
    <t>5.2</t>
  </si>
  <si>
    <t>Чистка врезки</t>
  </si>
  <si>
    <t>шт.</t>
  </si>
  <si>
    <t>5.3</t>
  </si>
  <si>
    <t>Установка светильника с датчиком на движение</t>
  </si>
  <si>
    <t>5.4</t>
  </si>
  <si>
    <t>Очистка подвала от бытового и строительно мусора</t>
  </si>
  <si>
    <t>1 дом</t>
  </si>
  <si>
    <t>5.5</t>
  </si>
  <si>
    <t>Перезапуск (удаление воздуха) стояков отопления</t>
  </si>
  <si>
    <t>5.6</t>
  </si>
  <si>
    <t>Поверка ПУ Дивизионная 6а</t>
  </si>
  <si>
    <t>5.7</t>
  </si>
  <si>
    <t>Прокладка электрокабеля АВВГ 2*2,5 мм2</t>
  </si>
  <si>
    <t>5.8</t>
  </si>
  <si>
    <t>Ремонт насоса в подвале</t>
  </si>
  <si>
    <t>5.9</t>
  </si>
  <si>
    <t>Сброс воздуха со стояков отопления</t>
  </si>
  <si>
    <t>стояк</t>
  </si>
  <si>
    <t>5.10</t>
  </si>
  <si>
    <t>Осмотр подвала</t>
  </si>
  <si>
    <t>дом</t>
  </si>
  <si>
    <t>5.11</t>
  </si>
  <si>
    <t>подвал</t>
  </si>
  <si>
    <t>5.12</t>
  </si>
  <si>
    <t>Осмотр сантех. оборудования</t>
  </si>
  <si>
    <t>5.13</t>
  </si>
  <si>
    <t>Осмотр систем отопления в квартире</t>
  </si>
  <si>
    <t>кв</t>
  </si>
  <si>
    <t>5.14</t>
  </si>
  <si>
    <t>Осмотр системы отопления в квартире</t>
  </si>
  <si>
    <t>Кв.</t>
  </si>
  <si>
    <t>5.15</t>
  </si>
  <si>
    <t>Остекление окна в подъезде</t>
  </si>
  <si>
    <t>5.16</t>
  </si>
  <si>
    <t>Замена электрической лампы</t>
  </si>
  <si>
    <t>5.17</t>
  </si>
  <si>
    <t>Замена электрической лампы накаливания</t>
  </si>
  <si>
    <t>5.18</t>
  </si>
  <si>
    <t>Замена электропатрона</t>
  </si>
  <si>
    <t>5.19</t>
  </si>
  <si>
    <t>Запуск внутр-й системы отоп-я (пост-ка на циркуляцию) с обходом подвал</t>
  </si>
  <si>
    <t>5.20</t>
  </si>
  <si>
    <t>Изделия из ПВХ, Дивизионная 6 а</t>
  </si>
  <si>
    <t>5.21</t>
  </si>
  <si>
    <t>Исполнение заявок не связанных с ремонтом</t>
  </si>
  <si>
    <t>5.22</t>
  </si>
  <si>
    <t>5.23</t>
  </si>
  <si>
    <t>Демонтаж старого непригодного электрооборудования(светильники,розетки.</t>
  </si>
  <si>
    <t>услуга</t>
  </si>
  <si>
    <t>5.24</t>
  </si>
  <si>
    <t>Ремонт ВВП и ТУ Дивизионная, д.6а</t>
  </si>
  <si>
    <t>Работы по содержанию и ремонту мусоропроводов в многоквартирном доме</t>
  </si>
  <si>
    <t>6.1</t>
  </si>
  <si>
    <t xml:space="preserve"> Работы по содержанию и ремонту лифта (лифтов) в многоквартирном доме</t>
  </si>
  <si>
    <t>7.1</t>
  </si>
  <si>
    <t>Работы по обеспечению требований пожарной безопасности</t>
  </si>
  <si>
    <t>Работы по содержанию и ремонту систем дымоудаления и вентиляции</t>
  </si>
  <si>
    <t>9.1</t>
  </si>
  <si>
    <t>Работы по содержанию и ремонту систем внутридомового газового оборудования</t>
  </si>
  <si>
    <t>10.1</t>
  </si>
  <si>
    <t>Тех.обслуживание ГО К=0,6;0,8;0,85;0,9;1 (1,2,3,4 кв. 2023 г.)</t>
  </si>
  <si>
    <t xml:space="preserve"> Обеспечение устранения аварий на внутридомовых инженерных системах в многоквартирном доме</t>
  </si>
  <si>
    <t>11.1</t>
  </si>
  <si>
    <t>Содержание ДРС 1,2,3,4 кв. 2023 г. коэф.0,8;0,85;0,9;1</t>
  </si>
  <si>
    <t>Проведение дератизации и дезинсекции помещений, входящих в состав общего имущества в многоквартирном доме</t>
  </si>
  <si>
    <t>12.1</t>
  </si>
  <si>
    <t>Дератизация Дезснабсервис</t>
  </si>
  <si>
    <t>12.2</t>
  </si>
  <si>
    <t>Работы по содержанию земельного участка с элементами озеленения и благоустройства, иными объектами, предназначенными для обслуживания и эксплуатации многоквартирного дома</t>
  </si>
  <si>
    <t>13.1</t>
  </si>
  <si>
    <t>Цветочная рассада</t>
  </si>
  <si>
    <t>13.2</t>
  </si>
  <si>
    <t>Уборка придомовой территории 1,2,3,4 кв. 2023 г. К=0,8</t>
  </si>
  <si>
    <t>13.3</t>
  </si>
  <si>
    <t>Организация мест накоп.ртуть сод-х ламп 1,2,3,4кв. 2023г.К=0,6;0,8;0,8</t>
  </si>
  <si>
    <t>13.4</t>
  </si>
  <si>
    <t>Завоз песка в песочницу с предварительной очисткой</t>
  </si>
  <si>
    <t>м3</t>
  </si>
  <si>
    <t>13.5</t>
  </si>
  <si>
    <t>Завоз чернозема</t>
  </si>
  <si>
    <t>кг</t>
  </si>
  <si>
    <t xml:space="preserve"> Прочая работа (услуга)</t>
  </si>
  <si>
    <t>15.1</t>
  </si>
  <si>
    <t>Расходы по снятию показаний с ИПУ по электроэнергии</t>
  </si>
  <si>
    <t>кол-во показаний</t>
  </si>
  <si>
    <t>Итого</t>
  </si>
  <si>
    <t>17</t>
  </si>
  <si>
    <t xml:space="preserve">Всего  с НДС </t>
  </si>
  <si>
    <t>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</si>
</sst>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43" formatCode="_-* #,##0.00\ _₽_-;\-* #,##0.00\ _₽_-;_-* &quot;-&quot;??\ _₽_-;_-@_-"/>
    <numFmt numFmtId="164" formatCode="_-* #,##0.00_р_._-;\-* #,##0.00_р_._-;_-* &quot;-&quot;??_р_._-;_-@_-"/>
    <numFmt numFmtId="165" formatCode="_-* #,##0.00_-;\-* #,##0.00_-;_-* &quot;-&quot;??_-;_-@_-"/>
  </numFmts>
  <fonts count="1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000000"/>
      <name val="Times New Roman"/>
      <family val="1"/>
      <charset val="204"/>
    </font>
    <font>
      <sz val="11"/>
      <color theme="1"/>
      <name val="Times New Roman"/>
      <family val="1"/>
      <charset val="204"/>
    </font>
    <font>
      <b/>
      <sz val="1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i/>
      <sz val="11"/>
      <color theme="1"/>
      <name val="Times New Roman"/>
      <family val="1"/>
      <charset val="204"/>
    </font>
    <font>
      <b/>
      <i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1"/>
      <color rgb="FF00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4">
    <xf numFmtId="0" fontId="0" fillId="0" borderId="0"/>
    <xf numFmtId="43" fontId="11" fillId="0" borderId="0" applyFont="0" applyFill="0" applyBorder="0" applyAlignment="0" applyProtection="0"/>
    <xf numFmtId="0" fontId="3" fillId="2" borderId="1" applyNumberFormat="0" applyAlignment="0" applyProtection="0"/>
    <xf numFmtId="0" fontId="2" fillId="0" borderId="0"/>
    <xf numFmtId="164" fontId="2" fillId="0" borderId="0" applyFont="0" applyFill="0" applyBorder="0" applyAlignment="0" applyProtection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  <xf numFmtId="164" fontId="1" fillId="0" borderId="0" applyFont="0" applyFill="0" applyBorder="0" applyAlignment="0" applyProtection="0"/>
  </cellStyleXfs>
  <cellXfs count="115">
    <xf numFmtId="0" fontId="0" fillId="0" borderId="0" xfId="0"/>
    <xf numFmtId="0" fontId="4" fillId="0" borderId="0" xfId="3" applyFont="1" applyFill="1" applyBorder="1" applyAlignment="1">
      <alignment horizontal="center" vertical="center" wrapText="1"/>
    </xf>
    <xf numFmtId="0" fontId="5" fillId="0" borderId="0" xfId="3" applyFont="1" applyFill="1" applyAlignment="1">
      <alignment horizontal="right" wrapText="1"/>
    </xf>
    <xf numFmtId="0" fontId="5" fillId="0" borderId="0" xfId="3" applyFont="1" applyFill="1" applyAlignment="1">
      <alignment horizontal="center" wrapText="1"/>
    </xf>
    <xf numFmtId="164" fontId="5" fillId="0" borderId="0" xfId="4" applyFont="1" applyFill="1" applyBorder="1" applyAlignment="1">
      <alignment horizontal="center" vertical="center" wrapText="1"/>
    </xf>
    <xf numFmtId="0" fontId="6" fillId="0" borderId="2" xfId="2" applyFont="1" applyFill="1" applyBorder="1" applyAlignment="1">
      <alignment horizontal="center" vertical="center" wrapText="1"/>
    </xf>
    <xf numFmtId="0" fontId="6" fillId="0" borderId="3" xfId="2" applyFont="1" applyFill="1" applyBorder="1" applyAlignment="1">
      <alignment horizontal="center" vertical="center" wrapText="1"/>
    </xf>
    <xf numFmtId="0" fontId="6" fillId="0" borderId="4" xfId="2" applyFont="1" applyFill="1" applyBorder="1" applyAlignment="1">
      <alignment horizontal="center" vertical="center" wrapText="1"/>
    </xf>
    <xf numFmtId="0" fontId="7" fillId="3" borderId="5" xfId="3" applyFont="1" applyFill="1" applyBorder="1" applyAlignment="1">
      <alignment horizontal="center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left" vertical="center" wrapText="1"/>
    </xf>
    <xf numFmtId="4" fontId="6" fillId="3" borderId="2" xfId="2" applyNumberFormat="1" applyFont="1" applyFill="1" applyBorder="1" applyAlignment="1">
      <alignment horizontal="right" vertical="center" wrapText="1"/>
    </xf>
    <xf numFmtId="4" fontId="6" fillId="3" borderId="4" xfId="2" applyNumberFormat="1" applyFont="1" applyFill="1" applyBorder="1" applyAlignment="1">
      <alignment horizontal="right" vertical="center" wrapText="1"/>
    </xf>
    <xf numFmtId="4" fontId="5" fillId="0" borderId="0" xfId="3" applyNumberFormat="1" applyFont="1" applyFill="1" applyAlignment="1">
      <alignment horizontal="right" wrapText="1"/>
    </xf>
    <xf numFmtId="0" fontId="8" fillId="0" borderId="5" xfId="3" applyFont="1" applyFill="1" applyBorder="1" applyAlignment="1">
      <alignment horizontal="center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right" vertical="center" wrapText="1"/>
    </xf>
    <xf numFmtId="4" fontId="9" fillId="0" borderId="5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horizontal="right" vertical="center" wrapText="1"/>
    </xf>
    <xf numFmtId="4" fontId="9" fillId="0" borderId="0" xfId="2" applyNumberFormat="1" applyFont="1" applyFill="1" applyBorder="1" applyAlignment="1">
      <alignment vertical="center" wrapText="1"/>
    </xf>
    <xf numFmtId="0" fontId="5" fillId="0" borderId="5" xfId="3" applyFont="1" applyFill="1" applyBorder="1" applyAlignment="1">
      <alignment horizontal="center" vertical="center" wrapText="1"/>
    </xf>
    <xf numFmtId="0" fontId="10" fillId="0" borderId="2" xfId="2" applyFont="1" applyFill="1" applyBorder="1" applyAlignment="1">
      <alignment horizontal="left" vertical="center" wrapText="1"/>
    </xf>
    <xf numFmtId="0" fontId="10" fillId="0" borderId="4" xfId="2" applyFont="1" applyFill="1" applyBorder="1" applyAlignment="1">
      <alignment horizontal="right" vertical="center" wrapText="1"/>
    </xf>
    <xf numFmtId="4" fontId="10" fillId="0" borderId="2" xfId="2" applyNumberFormat="1" applyFont="1" applyFill="1" applyBorder="1" applyAlignment="1">
      <alignment horizontal="right" vertical="center" wrapText="1"/>
    </xf>
    <xf numFmtId="4" fontId="10" fillId="0" borderId="4" xfId="2" applyNumberFormat="1" applyFont="1" applyFill="1" applyBorder="1" applyAlignment="1">
      <alignment horizontal="right" vertical="center" wrapText="1"/>
    </xf>
    <xf numFmtId="0" fontId="9" fillId="0" borderId="5" xfId="2" applyFont="1" applyFill="1" applyBorder="1" applyAlignment="1">
      <alignment horizontal="left" vertical="center" wrapText="1"/>
    </xf>
    <xf numFmtId="4" fontId="9" fillId="0" borderId="2" xfId="2" applyNumberFormat="1" applyFont="1" applyFill="1" applyBorder="1" applyAlignment="1">
      <alignment horizontal="right" vertical="center" wrapText="1"/>
    </xf>
    <xf numFmtId="4" fontId="9" fillId="0" borderId="4" xfId="2" applyNumberFormat="1" applyFont="1" applyFill="1" applyBorder="1" applyAlignment="1">
      <alignment horizontal="right" vertical="center" wrapText="1"/>
    </xf>
    <xf numFmtId="0" fontId="9" fillId="0" borderId="2" xfId="2" applyFont="1" applyFill="1" applyBorder="1" applyAlignment="1">
      <alignment horizontal="left" vertical="center" wrapText="1"/>
    </xf>
    <xf numFmtId="0" fontId="9" fillId="0" borderId="4" xfId="2" applyFont="1" applyFill="1" applyBorder="1" applyAlignment="1">
      <alignment horizontal="left" vertical="center" wrapText="1"/>
    </xf>
    <xf numFmtId="0" fontId="6" fillId="3" borderId="2" xfId="2" applyFont="1" applyFill="1" applyBorder="1" applyAlignment="1">
      <alignment horizontal="left" vertical="center" wrapText="1"/>
    </xf>
    <xf numFmtId="0" fontId="6" fillId="3" borderId="4" xfId="2" applyFont="1" applyFill="1" applyBorder="1" applyAlignment="1">
      <alignment horizontal="right" vertical="center" wrapText="1"/>
    </xf>
    <xf numFmtId="0" fontId="6" fillId="0" borderId="2" xfId="2" applyFont="1" applyFill="1" applyBorder="1" applyAlignment="1">
      <alignment horizontal="left" vertical="center" wrapText="1"/>
    </xf>
    <xf numFmtId="0" fontId="6" fillId="0" borderId="4" xfId="2" applyFont="1" applyFill="1" applyBorder="1" applyAlignment="1">
      <alignment horizontal="right" vertical="center" wrapText="1"/>
    </xf>
    <xf numFmtId="4" fontId="6" fillId="0" borderId="2" xfId="2" applyNumberFormat="1" applyFont="1" applyFill="1" applyBorder="1" applyAlignment="1">
      <alignment horizontal="right" vertical="center" wrapText="1"/>
    </xf>
    <xf numFmtId="4" fontId="6" fillId="0" borderId="4" xfId="2" applyNumberFormat="1" applyFont="1" applyFill="1" applyBorder="1" applyAlignment="1">
      <alignment horizontal="right" vertical="center" wrapText="1"/>
    </xf>
    <xf numFmtId="0" fontId="7" fillId="0" borderId="2" xfId="3" applyFont="1" applyFill="1" applyBorder="1" applyAlignment="1">
      <alignment horizontal="center" vertical="center" wrapText="1"/>
    </xf>
    <xf numFmtId="0" fontId="7" fillId="0" borderId="3" xfId="3" applyFont="1" applyFill="1" applyBorder="1" applyAlignment="1">
      <alignment horizontal="center" vertical="center" wrapText="1"/>
    </xf>
    <xf numFmtId="0" fontId="7" fillId="0" borderId="4" xfId="3" applyFont="1" applyFill="1" applyBorder="1" applyAlignment="1">
      <alignment horizontal="center" vertical="center" wrapText="1"/>
    </xf>
    <xf numFmtId="0" fontId="6" fillId="0" borderId="5" xfId="2" applyFont="1" applyFill="1" applyBorder="1" applyAlignment="1">
      <alignment horizontal="center" vertical="center" wrapText="1"/>
    </xf>
    <xf numFmtId="4" fontId="6" fillId="0" borderId="5" xfId="4" applyNumberFormat="1" applyFont="1" applyFill="1" applyBorder="1" applyAlignment="1">
      <alignment horizontal="center" vertical="center" wrapText="1"/>
    </xf>
    <xf numFmtId="0" fontId="7" fillId="0" borderId="0" xfId="3" applyFont="1" applyAlignment="1">
      <alignment horizontal="right" vertical="center"/>
    </xf>
    <xf numFmtId="164" fontId="6" fillId="0" borderId="5" xfId="4" applyFont="1" applyFill="1" applyBorder="1" applyAlignment="1">
      <alignment horizontal="right" vertical="center" wrapText="1"/>
    </xf>
    <xf numFmtId="0" fontId="7" fillId="3" borderId="5" xfId="3" applyFont="1" applyFill="1" applyBorder="1" applyAlignment="1">
      <alignment horizontal="left" vertical="top" wrapText="1"/>
    </xf>
    <xf numFmtId="4" fontId="7" fillId="3" borderId="5" xfId="4" applyNumberFormat="1" applyFont="1" applyFill="1" applyBorder="1" applyAlignment="1">
      <alignment horizontal="right" vertical="center" wrapText="1"/>
    </xf>
    <xf numFmtId="164" fontId="5" fillId="3" borderId="5" xfId="4" applyFont="1" applyFill="1" applyBorder="1" applyAlignment="1">
      <alignment horizontal="right" vertical="center" wrapText="1"/>
    </xf>
    <xf numFmtId="2" fontId="5" fillId="0" borderId="0" xfId="3" applyNumberFormat="1" applyFont="1" applyFill="1" applyAlignment="1">
      <alignment horizontal="right" wrapText="1"/>
    </xf>
    <xf numFmtId="0" fontId="5" fillId="0" borderId="5" xfId="3" applyFont="1" applyBorder="1" applyAlignment="1">
      <alignment horizontal="center" vertical="center"/>
    </xf>
    <xf numFmtId="49" fontId="5" fillId="0" borderId="5" xfId="0" applyNumberFormat="1" applyFont="1" applyFill="1" applyBorder="1"/>
    <xf numFmtId="165" fontId="5" fillId="0" borderId="5" xfId="0" applyNumberFormat="1" applyFont="1" applyFill="1" applyBorder="1"/>
    <xf numFmtId="43" fontId="5" fillId="0" borderId="0" xfId="3" applyNumberFormat="1" applyFont="1" applyAlignment="1">
      <alignment horizontal="right"/>
    </xf>
    <xf numFmtId="0" fontId="5" fillId="0" borderId="0" xfId="3" applyFont="1"/>
    <xf numFmtId="0" fontId="2" fillId="0" borderId="0" xfId="3"/>
    <xf numFmtId="0" fontId="5" fillId="4" borderId="0" xfId="3" applyFont="1" applyFill="1" applyAlignment="1">
      <alignment horizontal="right" wrapText="1"/>
    </xf>
    <xf numFmtId="0" fontId="5" fillId="4" borderId="0" xfId="3" applyFont="1" applyFill="1" applyAlignment="1">
      <alignment horizontal="center" wrapText="1"/>
    </xf>
    <xf numFmtId="0" fontId="5" fillId="0" borderId="0" xfId="3" applyFont="1" applyAlignment="1">
      <alignment horizontal="right"/>
    </xf>
    <xf numFmtId="164" fontId="12" fillId="3" borderId="5" xfId="4" applyFont="1" applyFill="1" applyBorder="1" applyAlignment="1">
      <alignment horizontal="right" vertical="center" wrapText="1"/>
    </xf>
    <xf numFmtId="49" fontId="5" fillId="0" borderId="5" xfId="3" applyNumberFormat="1" applyFont="1" applyFill="1" applyBorder="1" applyAlignment="1">
      <alignment horizontal="left" vertical="top" wrapText="1"/>
    </xf>
    <xf numFmtId="4" fontId="5" fillId="0" borderId="5" xfId="3" applyNumberFormat="1" applyFont="1" applyFill="1" applyBorder="1" applyAlignment="1">
      <alignment horizontal="right"/>
    </xf>
    <xf numFmtId="49" fontId="5" fillId="0" borderId="5" xfId="3" applyNumberFormat="1" applyFont="1" applyFill="1" applyBorder="1" applyAlignment="1">
      <alignment horizontal="right"/>
    </xf>
    <xf numFmtId="165" fontId="5" fillId="0" borderId="5" xfId="3" applyNumberFormat="1" applyFont="1" applyFill="1" applyBorder="1" applyAlignment="1">
      <alignment horizontal="right"/>
    </xf>
    <xf numFmtId="4" fontId="7" fillId="3" borderId="5" xfId="4" applyNumberFormat="1" applyFont="1" applyFill="1" applyBorder="1" applyAlignment="1">
      <alignment horizontal="right"/>
    </xf>
    <xf numFmtId="164" fontId="5" fillId="3" borderId="5" xfId="4" applyFont="1" applyFill="1" applyBorder="1" applyAlignment="1">
      <alignment horizontal="right"/>
    </xf>
    <xf numFmtId="2" fontId="5" fillId="0" borderId="0" xfId="3" applyNumberFormat="1" applyFont="1" applyFill="1" applyAlignment="1">
      <alignment horizontal="center" wrapText="1"/>
    </xf>
    <xf numFmtId="0" fontId="5" fillId="0" borderId="2" xfId="3" applyFont="1" applyFill="1" applyBorder="1" applyAlignment="1">
      <alignment horizontal="center" vertical="center" wrapText="1"/>
    </xf>
    <xf numFmtId="49" fontId="0" fillId="4" borderId="5" xfId="0" applyNumberFormat="1" applyFill="1" applyBorder="1"/>
    <xf numFmtId="165" fontId="0" fillId="4" borderId="5" xfId="0" applyNumberFormat="1" applyFill="1" applyBorder="1"/>
    <xf numFmtId="0" fontId="7" fillId="3" borderId="5" xfId="3" applyFont="1" applyFill="1" applyBorder="1" applyAlignment="1">
      <alignment horizontal="center" vertical="center"/>
    </xf>
    <xf numFmtId="0" fontId="7" fillId="3" borderId="6" xfId="3" applyFont="1" applyFill="1" applyBorder="1" applyAlignment="1">
      <alignment horizontal="left" vertical="top" wrapText="1"/>
    </xf>
    <xf numFmtId="4" fontId="7" fillId="3" borderId="6" xfId="4" applyNumberFormat="1" applyFont="1" applyFill="1" applyBorder="1" applyAlignment="1">
      <alignment horizontal="right" vertical="center"/>
    </xf>
    <xf numFmtId="164" fontId="5" fillId="3" borderId="6" xfId="4" applyFont="1" applyFill="1" applyBorder="1" applyAlignment="1">
      <alignment horizontal="right" vertical="center"/>
    </xf>
    <xf numFmtId="0" fontId="5" fillId="0" borderId="0" xfId="3" applyFont="1" applyFill="1" applyAlignment="1">
      <alignment horizontal="right"/>
    </xf>
    <xf numFmtId="0" fontId="5" fillId="0" borderId="0" xfId="3" applyFont="1" applyFill="1"/>
    <xf numFmtId="49" fontId="5" fillId="0" borderId="5" xfId="3" applyNumberFormat="1" applyFont="1" applyFill="1" applyBorder="1" applyAlignment="1">
      <alignment horizontal="center" vertical="center"/>
    </xf>
    <xf numFmtId="0" fontId="5" fillId="0" borderId="5" xfId="3" applyFont="1" applyFill="1" applyBorder="1" applyAlignment="1">
      <alignment horizontal="left" vertical="top" wrapText="1"/>
    </xf>
    <xf numFmtId="4" fontId="5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/>
    </xf>
    <xf numFmtId="164" fontId="5" fillId="0" borderId="5" xfId="4" applyFont="1" applyFill="1" applyBorder="1" applyAlignment="1">
      <alignment vertical="center"/>
    </xf>
    <xf numFmtId="4" fontId="7" fillId="3" borderId="5" xfId="4" applyNumberFormat="1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horizontal="right" vertical="center"/>
    </xf>
    <xf numFmtId="164" fontId="5" fillId="3" borderId="5" xfId="4" applyFont="1" applyFill="1" applyBorder="1" applyAlignment="1">
      <alignment vertical="center"/>
    </xf>
    <xf numFmtId="49" fontId="5" fillId="0" borderId="5" xfId="5" applyNumberFormat="1" applyFont="1" applyFill="1" applyBorder="1"/>
    <xf numFmtId="49" fontId="5" fillId="0" borderId="5" xfId="3" applyNumberFormat="1" applyFont="1" applyBorder="1" applyAlignment="1">
      <alignment horizontal="center" vertical="center"/>
    </xf>
    <xf numFmtId="4" fontId="5" fillId="0" borderId="5" xfId="4" applyNumberFormat="1" applyFont="1" applyFill="1" applyBorder="1" applyAlignment="1">
      <alignment horizontal="right"/>
    </xf>
    <xf numFmtId="49" fontId="5" fillId="0" borderId="5" xfId="6" applyNumberFormat="1" applyFont="1" applyFill="1" applyBorder="1"/>
    <xf numFmtId="165" fontId="5" fillId="0" borderId="5" xfId="6" applyNumberFormat="1" applyFont="1" applyFill="1" applyBorder="1"/>
    <xf numFmtId="49" fontId="5" fillId="0" borderId="5" xfId="6" applyNumberFormat="1" applyFont="1" applyFill="1" applyBorder="1" applyAlignment="1">
      <alignment horizontal="right"/>
    </xf>
    <xf numFmtId="49" fontId="7" fillId="3" borderId="5" xfId="3" applyNumberFormat="1" applyFont="1" applyFill="1" applyBorder="1" applyAlignment="1">
      <alignment horizontal="center" vertical="center"/>
    </xf>
    <xf numFmtId="0" fontId="4" fillId="3" borderId="5" xfId="3" applyFont="1" applyFill="1" applyBorder="1" applyAlignment="1">
      <alignment horizontal="left" vertical="top" wrapText="1"/>
    </xf>
    <xf numFmtId="4" fontId="4" fillId="3" borderId="5" xfId="4" applyNumberFormat="1" applyFont="1" applyFill="1" applyBorder="1" applyAlignment="1">
      <alignment horizontal="right" vertical="center"/>
    </xf>
    <xf numFmtId="164" fontId="12" fillId="3" borderId="5" xfId="4" applyFont="1" applyFill="1" applyBorder="1" applyAlignment="1">
      <alignment horizontal="right" vertical="center"/>
    </xf>
    <xf numFmtId="0" fontId="12" fillId="0" borderId="5" xfId="0" applyFont="1" applyFill="1" applyBorder="1" applyAlignment="1">
      <alignment horizontal="left" vertical="center" wrapText="1"/>
    </xf>
    <xf numFmtId="4" fontId="12" fillId="0" borderId="5" xfId="1" applyNumberFormat="1" applyFont="1" applyFill="1" applyBorder="1" applyAlignment="1">
      <alignment horizontal="right" vertical="center"/>
    </xf>
    <xf numFmtId="43" fontId="12" fillId="0" borderId="5" xfId="1" applyFont="1" applyFill="1" applyBorder="1" applyAlignment="1">
      <alignment horizontal="center" vertical="center" wrapText="1"/>
    </xf>
    <xf numFmtId="43" fontId="5" fillId="0" borderId="5" xfId="1" applyFont="1" applyFill="1" applyBorder="1" applyAlignment="1">
      <alignment horizontal="center" vertical="center" wrapText="1"/>
    </xf>
    <xf numFmtId="0" fontId="7" fillId="0" borderId="5" xfId="3" applyFont="1" applyFill="1" applyBorder="1" applyAlignment="1">
      <alignment horizontal="left" vertical="top" wrapText="1"/>
    </xf>
    <xf numFmtId="4" fontId="7" fillId="0" borderId="5" xfId="4" applyNumberFormat="1" applyFont="1" applyFill="1" applyBorder="1" applyAlignment="1">
      <alignment horizontal="right" vertical="center"/>
    </xf>
    <xf numFmtId="164" fontId="5" fillId="0" borderId="5" xfId="4" applyFont="1" applyFill="1" applyBorder="1" applyAlignment="1">
      <alignment horizontal="right" vertical="center"/>
    </xf>
    <xf numFmtId="43" fontId="5" fillId="0" borderId="0" xfId="3" applyNumberFormat="1" applyFont="1" applyFill="1" applyAlignment="1">
      <alignment horizontal="right"/>
    </xf>
    <xf numFmtId="49" fontId="7" fillId="3" borderId="5" xfId="3" applyNumberFormat="1" applyFont="1" applyFill="1" applyBorder="1" applyAlignment="1">
      <alignment horizontal="left" vertical="top" wrapText="1"/>
    </xf>
    <xf numFmtId="49" fontId="5" fillId="3" borderId="5" xfId="4" applyNumberFormat="1" applyFont="1" applyFill="1" applyBorder="1" applyAlignment="1">
      <alignment horizontal="right" vertical="center"/>
    </xf>
    <xf numFmtId="4" fontId="5" fillId="0" borderId="0" xfId="3" applyNumberFormat="1" applyFont="1" applyFill="1" applyAlignment="1">
      <alignment horizontal="center"/>
    </xf>
    <xf numFmtId="49" fontId="5" fillId="0" borderId="0" xfId="3" applyNumberFormat="1" applyFont="1" applyFill="1"/>
    <xf numFmtId="0" fontId="5" fillId="0" borderId="0" xfId="3" applyFont="1" applyFill="1" applyAlignment="1">
      <alignment horizontal="center" vertical="center"/>
    </xf>
    <xf numFmtId="0" fontId="5" fillId="0" borderId="0" xfId="3" applyFont="1" applyFill="1" applyBorder="1" applyAlignment="1">
      <alignment horizontal="left" vertical="top" wrapText="1"/>
    </xf>
    <xf numFmtId="4" fontId="5" fillId="0" borderId="0" xfId="4" applyNumberFormat="1" applyFont="1" applyFill="1" applyBorder="1" applyAlignment="1">
      <alignment horizontal="right"/>
    </xf>
    <xf numFmtId="164" fontId="5" fillId="0" borderId="0" xfId="4" applyFont="1" applyFill="1" applyBorder="1" applyAlignment="1">
      <alignment horizontal="right"/>
    </xf>
    <xf numFmtId="0" fontId="5" fillId="0" borderId="0" xfId="3" applyFont="1" applyFill="1" applyAlignment="1">
      <alignment horizontal="center" vertical="center" wrapText="1"/>
    </xf>
    <xf numFmtId="0" fontId="7" fillId="0" borderId="0" xfId="3" applyFont="1" applyFill="1" applyBorder="1" applyAlignment="1">
      <alignment horizontal="left" vertical="top" wrapText="1"/>
    </xf>
    <xf numFmtId="4" fontId="7" fillId="0" borderId="0" xfId="4" applyNumberFormat="1" applyFont="1" applyFill="1" applyBorder="1" applyAlignment="1">
      <alignment horizontal="right" vertical="center" wrapText="1"/>
    </xf>
    <xf numFmtId="164" fontId="5" fillId="0" borderId="0" xfId="4" applyFont="1" applyFill="1" applyBorder="1" applyAlignment="1">
      <alignment horizontal="right" vertical="center" wrapText="1"/>
    </xf>
    <xf numFmtId="164" fontId="7" fillId="0" borderId="0" xfId="4" applyFont="1" applyFill="1" applyBorder="1" applyAlignment="1">
      <alignment horizontal="right" vertical="center" wrapText="1"/>
    </xf>
    <xf numFmtId="0" fontId="5" fillId="0" borderId="0" xfId="3" applyFont="1" applyFill="1" applyAlignment="1">
      <alignment horizontal="left" vertical="top" wrapText="1"/>
    </xf>
    <xf numFmtId="4" fontId="5" fillId="0" borderId="0" xfId="4" applyNumberFormat="1" applyFont="1" applyFill="1" applyAlignment="1">
      <alignment horizontal="right" vertical="center" wrapText="1"/>
    </xf>
    <xf numFmtId="164" fontId="5" fillId="0" borderId="0" xfId="4" applyFont="1" applyFill="1" applyAlignment="1">
      <alignment horizontal="right" vertical="center" wrapText="1"/>
    </xf>
  </cellXfs>
  <cellStyles count="64">
    <cellStyle name="Вывод" xfId="2" builtinId="21"/>
    <cellStyle name="Обычный" xfId="0" builtinId="0"/>
    <cellStyle name="Обычный 10" xfId="7"/>
    <cellStyle name="Обычный 11" xfId="8"/>
    <cellStyle name="Обычный 12" xfId="9"/>
    <cellStyle name="Обычный 13" xfId="10"/>
    <cellStyle name="Обычный 14" xfId="11"/>
    <cellStyle name="Обычный 15" xfId="12"/>
    <cellStyle name="Обычный 16" xfId="13"/>
    <cellStyle name="Обычный 17" xfId="14"/>
    <cellStyle name="Обычный 18" xfId="15"/>
    <cellStyle name="Обычный 19" xfId="16"/>
    <cellStyle name="Обычный 2" xfId="17"/>
    <cellStyle name="Обычный 20" xfId="5"/>
    <cellStyle name="Обычный 21" xfId="18"/>
    <cellStyle name="Обычный 22" xfId="19"/>
    <cellStyle name="Обычный 23" xfId="20"/>
    <cellStyle name="Обычный 24" xfId="21"/>
    <cellStyle name="Обычный 25" xfId="22"/>
    <cellStyle name="Обычный 26" xfId="23"/>
    <cellStyle name="Обычный 27" xfId="24"/>
    <cellStyle name="Обычный 28" xfId="25"/>
    <cellStyle name="Обычный 29" xfId="26"/>
    <cellStyle name="Обычный 3" xfId="3"/>
    <cellStyle name="Обычный 30" xfId="27"/>
    <cellStyle name="Обычный 31" xfId="28"/>
    <cellStyle name="Обычный 32" xfId="29"/>
    <cellStyle name="Обычный 33" xfId="6"/>
    <cellStyle name="Обычный 4" xfId="30"/>
    <cellStyle name="Обычный 5" xfId="31"/>
    <cellStyle name="Обычный 6" xfId="32"/>
    <cellStyle name="Обычный 7" xfId="33"/>
    <cellStyle name="Обычный 8" xfId="34"/>
    <cellStyle name="Обычный 9" xfId="35"/>
    <cellStyle name="Финансовый" xfId="1" builtinId="3"/>
    <cellStyle name="Финансовый 10" xfId="36"/>
    <cellStyle name="Финансовый 11" xfId="37"/>
    <cellStyle name="Финансовый 12" xfId="38"/>
    <cellStyle name="Финансовый 13" xfId="39"/>
    <cellStyle name="Финансовый 14" xfId="40"/>
    <cellStyle name="Финансовый 15" xfId="41"/>
    <cellStyle name="Финансовый 16" xfId="42"/>
    <cellStyle name="Финансовый 17" xfId="43"/>
    <cellStyle name="Финансовый 18" xfId="44"/>
    <cellStyle name="Финансовый 19" xfId="45"/>
    <cellStyle name="Финансовый 2" xfId="46"/>
    <cellStyle name="Финансовый 20" xfId="47"/>
    <cellStyle name="Финансовый 21" xfId="48"/>
    <cellStyle name="Финансовый 22" xfId="49"/>
    <cellStyle name="Финансовый 23" xfId="50"/>
    <cellStyle name="Финансовый 24" xfId="51"/>
    <cellStyle name="Финансовый 25" xfId="52"/>
    <cellStyle name="Финансовый 26" xfId="53"/>
    <cellStyle name="Финансовый 27" xfId="54"/>
    <cellStyle name="Финансовый 28" xfId="55"/>
    <cellStyle name="Финансовый 29" xfId="56"/>
    <cellStyle name="Финансовый 3" xfId="4"/>
    <cellStyle name="Финансовый 30" xfId="57"/>
    <cellStyle name="Финансовый 4" xfId="58"/>
    <cellStyle name="Финансовый 5" xfId="59"/>
    <cellStyle name="Финансовый 6" xfId="60"/>
    <cellStyle name="Финансовый 7" xfId="61"/>
    <cellStyle name="Финансовый 8" xfId="62"/>
    <cellStyle name="Финансовый 9" xfId="6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H91"/>
  <sheetViews>
    <sheetView tabSelected="1" zoomScaleNormal="100" workbookViewId="0">
      <selection activeCell="F83" sqref="F83"/>
    </sheetView>
  </sheetViews>
  <sheetFormatPr defaultRowHeight="15" outlineLevelRow="2" x14ac:dyDescent="0.25"/>
  <cols>
    <col min="1" max="1" width="9.140625" style="107"/>
    <col min="2" max="2" width="68.140625" style="112" customWidth="1"/>
    <col min="3" max="3" width="14.7109375" style="113" customWidth="1"/>
    <col min="4" max="4" width="9.140625" style="114" customWidth="1"/>
    <col min="5" max="5" width="12.7109375" style="114" customWidth="1"/>
    <col min="6" max="6" width="17.28515625" style="2" customWidth="1"/>
    <col min="7" max="16384" width="9.140625" style="3"/>
  </cols>
  <sheetData>
    <row r="3" spans="1:7" ht="15.75" customHeight="1" x14ac:dyDescent="0.25">
      <c r="A3" s="1" t="s">
        <v>0</v>
      </c>
      <c r="B3" s="1"/>
      <c r="C3" s="1"/>
      <c r="D3" s="1"/>
      <c r="E3" s="1"/>
    </row>
    <row r="4" spans="1:7" ht="15" customHeight="1" x14ac:dyDescent="0.25">
      <c r="A4" s="1" t="s">
        <v>1</v>
      </c>
      <c r="B4" s="1"/>
      <c r="C4" s="1"/>
      <c r="D4" s="1"/>
      <c r="E4" s="1"/>
    </row>
    <row r="5" spans="1:7" ht="17.25" customHeight="1" x14ac:dyDescent="0.25">
      <c r="A5" s="4" t="s">
        <v>2</v>
      </c>
      <c r="B5" s="4"/>
      <c r="C5" s="4"/>
      <c r="D5" s="4"/>
      <c r="E5" s="4"/>
    </row>
    <row r="7" spans="1:7" ht="39" customHeight="1" x14ac:dyDescent="0.25">
      <c r="A7" s="5" t="s">
        <v>3</v>
      </c>
      <c r="B7" s="6"/>
      <c r="C7" s="6"/>
      <c r="D7" s="6"/>
      <c r="E7" s="7"/>
    </row>
    <row r="8" spans="1:7" x14ac:dyDescent="0.25">
      <c r="A8" s="8">
        <v>1</v>
      </c>
      <c r="B8" s="9" t="s">
        <v>4</v>
      </c>
      <c r="C8" s="10"/>
      <c r="D8" s="11">
        <v>645945.77</v>
      </c>
      <c r="E8" s="12"/>
      <c r="F8" s="13"/>
    </row>
    <row r="9" spans="1:7" ht="30" x14ac:dyDescent="0.25">
      <c r="A9" s="14">
        <v>2</v>
      </c>
      <c r="B9" s="15" t="s">
        <v>5</v>
      </c>
      <c r="C9" s="16"/>
      <c r="D9" s="17">
        <f>D10+D11+D12</f>
        <v>864286.67999999993</v>
      </c>
      <c r="E9" s="17"/>
      <c r="F9" s="18"/>
      <c r="G9" s="19"/>
    </row>
    <row r="10" spans="1:7" x14ac:dyDescent="0.25">
      <c r="A10" s="20" t="s">
        <v>6</v>
      </c>
      <c r="B10" s="21" t="s">
        <v>7</v>
      </c>
      <c r="C10" s="22"/>
      <c r="D10" s="23">
        <v>861114.84</v>
      </c>
      <c r="E10" s="24"/>
    </row>
    <row r="11" spans="1:7" x14ac:dyDescent="0.25">
      <c r="A11" s="20" t="s">
        <v>8</v>
      </c>
      <c r="B11" s="21" t="s">
        <v>9</v>
      </c>
      <c r="C11" s="22"/>
      <c r="D11" s="23"/>
      <c r="E11" s="24"/>
    </row>
    <row r="12" spans="1:7" x14ac:dyDescent="0.25">
      <c r="A12" s="20" t="s">
        <v>10</v>
      </c>
      <c r="B12" s="21" t="s">
        <v>11</v>
      </c>
      <c r="C12" s="22"/>
      <c r="D12" s="23">
        <v>3171.84</v>
      </c>
      <c r="E12" s="24"/>
    </row>
    <row r="13" spans="1:7" ht="30.75" customHeight="1" x14ac:dyDescent="0.25">
      <c r="A13" s="14">
        <v>3</v>
      </c>
      <c r="B13" s="25" t="s">
        <v>12</v>
      </c>
      <c r="C13" s="25"/>
      <c r="D13" s="26">
        <f>D14+D15+D16</f>
        <v>885355.69</v>
      </c>
      <c r="E13" s="27"/>
    </row>
    <row r="14" spans="1:7" x14ac:dyDescent="0.25">
      <c r="A14" s="20" t="s">
        <v>13</v>
      </c>
      <c r="B14" s="21" t="s">
        <v>7</v>
      </c>
      <c r="C14" s="22"/>
      <c r="D14" s="23">
        <v>885355.69</v>
      </c>
      <c r="E14" s="24"/>
    </row>
    <row r="15" spans="1:7" x14ac:dyDescent="0.25">
      <c r="A15" s="20" t="s">
        <v>14</v>
      </c>
      <c r="B15" s="21" t="s">
        <v>9</v>
      </c>
      <c r="C15" s="22"/>
      <c r="D15" s="23"/>
      <c r="E15" s="24"/>
    </row>
    <row r="16" spans="1:7" x14ac:dyDescent="0.25">
      <c r="A16" s="20" t="s">
        <v>15</v>
      </c>
      <c r="B16" s="21" t="s">
        <v>11</v>
      </c>
      <c r="C16" s="22"/>
      <c r="D16" s="23"/>
      <c r="E16" s="24"/>
    </row>
    <row r="17" spans="1:8" x14ac:dyDescent="0.25">
      <c r="A17" s="20">
        <v>4</v>
      </c>
      <c r="B17" s="21" t="s">
        <v>16</v>
      </c>
      <c r="C17" s="22"/>
      <c r="D17" s="23">
        <f>D9-D13</f>
        <v>-21069.010000000009</v>
      </c>
      <c r="E17" s="24"/>
    </row>
    <row r="18" spans="1:8" ht="30" customHeight="1" x14ac:dyDescent="0.25">
      <c r="A18" s="14">
        <v>5</v>
      </c>
      <c r="B18" s="28" t="s">
        <v>17</v>
      </c>
      <c r="C18" s="29"/>
      <c r="D18" s="26">
        <f>C83</f>
        <v>1262832.588</v>
      </c>
      <c r="E18" s="27"/>
    </row>
    <row r="19" spans="1:8" x14ac:dyDescent="0.25">
      <c r="A19" s="20">
        <v>6</v>
      </c>
      <c r="B19" s="21" t="s">
        <v>18</v>
      </c>
      <c r="C19" s="22"/>
      <c r="D19" s="23">
        <f>D9-D18</f>
        <v>-398545.90800000005</v>
      </c>
      <c r="E19" s="24"/>
    </row>
    <row r="20" spans="1:8" x14ac:dyDescent="0.25">
      <c r="A20" s="8">
        <v>7</v>
      </c>
      <c r="B20" s="30" t="s">
        <v>19</v>
      </c>
      <c r="C20" s="31"/>
      <c r="D20" s="11">
        <f>D8+D9-D18</f>
        <v>247399.86199999996</v>
      </c>
      <c r="E20" s="12"/>
    </row>
    <row r="21" spans="1:8" x14ac:dyDescent="0.25">
      <c r="A21" s="20"/>
      <c r="B21" s="32"/>
      <c r="C21" s="33"/>
      <c r="D21" s="34"/>
      <c r="E21" s="35"/>
    </row>
    <row r="22" spans="1:8" ht="21.75" customHeight="1" x14ac:dyDescent="0.25">
      <c r="A22" s="36" t="s">
        <v>20</v>
      </c>
      <c r="B22" s="37"/>
      <c r="C22" s="37"/>
      <c r="D22" s="37"/>
      <c r="E22" s="38"/>
    </row>
    <row r="23" spans="1:8" ht="73.5" customHeight="1" x14ac:dyDescent="0.25">
      <c r="A23" s="20" t="s">
        <v>21</v>
      </c>
      <c r="B23" s="39" t="s">
        <v>22</v>
      </c>
      <c r="C23" s="40" t="s">
        <v>23</v>
      </c>
      <c r="D23" s="41" t="s">
        <v>24</v>
      </c>
      <c r="E23" s="42" t="s">
        <v>25</v>
      </c>
    </row>
    <row r="24" spans="1:8" x14ac:dyDescent="0.25">
      <c r="A24" s="8">
        <v>1</v>
      </c>
      <c r="B24" s="43" t="s">
        <v>26</v>
      </c>
      <c r="C24" s="44">
        <f>SUM(C25:C25)</f>
        <v>145164</v>
      </c>
      <c r="D24" s="45"/>
      <c r="E24" s="45"/>
      <c r="F24" s="46"/>
    </row>
    <row r="25" spans="1:8" s="52" customFormat="1" x14ac:dyDescent="0.25">
      <c r="A25" s="47" t="s">
        <v>27</v>
      </c>
      <c r="B25" s="48" t="s">
        <v>28</v>
      </c>
      <c r="C25" s="49">
        <v>145164</v>
      </c>
      <c r="D25" s="48" t="s">
        <v>29</v>
      </c>
      <c r="E25" s="49">
        <v>29032.799999999999</v>
      </c>
      <c r="F25" s="50"/>
      <c r="G25" s="51"/>
      <c r="H25" s="51"/>
    </row>
    <row r="26" spans="1:8" s="54" customFormat="1" ht="28.5" x14ac:dyDescent="0.25">
      <c r="A26" s="8">
        <v>2</v>
      </c>
      <c r="B26" s="43" t="s">
        <v>30</v>
      </c>
      <c r="C26" s="44">
        <f>C27</f>
        <v>70163.520000000004</v>
      </c>
      <c r="D26" s="45"/>
      <c r="E26" s="45"/>
      <c r="F26" s="53"/>
    </row>
    <row r="27" spans="1:8" s="52" customFormat="1" x14ac:dyDescent="0.25">
      <c r="A27" s="47" t="s">
        <v>6</v>
      </c>
      <c r="B27" s="48" t="s">
        <v>31</v>
      </c>
      <c r="C27" s="49">
        <v>70163.520000000004</v>
      </c>
      <c r="D27" s="48" t="s">
        <v>29</v>
      </c>
      <c r="E27" s="49">
        <v>29032.799999999999</v>
      </c>
      <c r="F27" s="55"/>
      <c r="G27" s="51"/>
      <c r="H27" s="51"/>
    </row>
    <row r="28" spans="1:8" s="54" customFormat="1" x14ac:dyDescent="0.25">
      <c r="A28" s="8">
        <v>3</v>
      </c>
      <c r="B28" s="43" t="s">
        <v>32</v>
      </c>
      <c r="C28" s="44">
        <f>C29</f>
        <v>0</v>
      </c>
      <c r="D28" s="56"/>
      <c r="E28" s="45"/>
      <c r="F28" s="53"/>
    </row>
    <row r="29" spans="1:8" s="52" customFormat="1" x14ac:dyDescent="0.25">
      <c r="A29" s="47" t="s">
        <v>13</v>
      </c>
      <c r="B29" s="57"/>
      <c r="C29" s="58"/>
      <c r="D29" s="59"/>
      <c r="E29" s="60"/>
      <c r="F29" s="55"/>
      <c r="G29" s="51"/>
      <c r="H29" s="51"/>
    </row>
    <row r="30" spans="1:8" s="54" customFormat="1" ht="28.5" x14ac:dyDescent="0.25">
      <c r="A30" s="8">
        <v>4</v>
      </c>
      <c r="B30" s="43" t="s">
        <v>33</v>
      </c>
      <c r="C30" s="44">
        <f>SUM(C31:C34)</f>
        <v>22259.45</v>
      </c>
      <c r="D30" s="45"/>
      <c r="E30" s="45"/>
      <c r="F30" s="53"/>
    </row>
    <row r="31" spans="1:8" s="52" customFormat="1" x14ac:dyDescent="0.25">
      <c r="A31" s="47" t="s">
        <v>34</v>
      </c>
      <c r="B31" s="48" t="s">
        <v>35</v>
      </c>
      <c r="C31" s="49">
        <v>3629.1</v>
      </c>
      <c r="D31" s="48" t="s">
        <v>29</v>
      </c>
      <c r="E31" s="49">
        <v>29032.799999999999</v>
      </c>
      <c r="F31" s="55"/>
      <c r="G31" s="51"/>
      <c r="H31" s="51"/>
    </row>
    <row r="32" spans="1:8" s="52" customFormat="1" x14ac:dyDescent="0.25">
      <c r="A32" s="47" t="s">
        <v>36</v>
      </c>
      <c r="B32" s="48" t="s">
        <v>37</v>
      </c>
      <c r="C32" s="49">
        <v>3144.25</v>
      </c>
      <c r="D32" s="48" t="s">
        <v>29</v>
      </c>
      <c r="E32" s="49">
        <v>29032.799999999999</v>
      </c>
      <c r="F32" s="55"/>
      <c r="G32" s="51"/>
      <c r="H32" s="51"/>
    </row>
    <row r="33" spans="1:8" s="52" customFormat="1" x14ac:dyDescent="0.25">
      <c r="A33" s="47" t="s">
        <v>38</v>
      </c>
      <c r="B33" s="48" t="s">
        <v>39</v>
      </c>
      <c r="C33" s="49">
        <v>1936.49</v>
      </c>
      <c r="D33" s="48" t="s">
        <v>29</v>
      </c>
      <c r="E33" s="49">
        <v>29032.799999999999</v>
      </c>
      <c r="F33" s="55"/>
      <c r="G33" s="51"/>
      <c r="H33" s="51"/>
    </row>
    <row r="34" spans="1:8" s="52" customFormat="1" x14ac:dyDescent="0.25">
      <c r="A34" s="47" t="s">
        <v>40</v>
      </c>
      <c r="B34" s="48" t="s">
        <v>41</v>
      </c>
      <c r="C34" s="49">
        <v>13549.61</v>
      </c>
      <c r="D34" s="48" t="s">
        <v>29</v>
      </c>
      <c r="E34" s="49">
        <v>29032.799999999999</v>
      </c>
      <c r="F34" s="55"/>
      <c r="G34" s="51"/>
      <c r="H34" s="51"/>
    </row>
    <row r="35" spans="1:8" ht="42.75" outlineLevel="1" x14ac:dyDescent="0.25">
      <c r="A35" s="8">
        <v>5</v>
      </c>
      <c r="B35" s="43" t="s">
        <v>42</v>
      </c>
      <c r="C35" s="61">
        <f>C36+C37+C38+C39+C40+C41+C42+C43+C44+C45+C46+C47+C48+C49+C50+C51+C52+C53+C54+C55+C56+C57+C58+C59</f>
        <v>637665.66999999993</v>
      </c>
      <c r="D35" s="62"/>
      <c r="E35" s="62"/>
      <c r="F35" s="46"/>
      <c r="G35" s="63"/>
    </row>
    <row r="36" spans="1:8" outlineLevel="1" x14ac:dyDescent="0.25">
      <c r="A36" s="20" t="s">
        <v>43</v>
      </c>
      <c r="B36" s="48" t="s">
        <v>44</v>
      </c>
      <c r="C36" s="49">
        <v>6008.14</v>
      </c>
      <c r="D36" s="48" t="s">
        <v>45</v>
      </c>
      <c r="E36" s="49">
        <v>3.5</v>
      </c>
      <c r="F36" s="46"/>
      <c r="G36" s="63"/>
    </row>
    <row r="37" spans="1:8" outlineLevel="1" x14ac:dyDescent="0.25">
      <c r="A37" s="20" t="s">
        <v>46</v>
      </c>
      <c r="B37" s="48" t="s">
        <v>47</v>
      </c>
      <c r="C37" s="49">
        <v>2866.41</v>
      </c>
      <c r="D37" s="48" t="s">
        <v>48</v>
      </c>
      <c r="E37" s="49">
        <v>1</v>
      </c>
      <c r="F37" s="46"/>
      <c r="G37" s="63"/>
    </row>
    <row r="38" spans="1:8" ht="30" customHeight="1" outlineLevel="1" x14ac:dyDescent="0.25">
      <c r="A38" s="20" t="s">
        <v>49</v>
      </c>
      <c r="B38" s="48" t="s">
        <v>50</v>
      </c>
      <c r="C38" s="49">
        <v>6382.41</v>
      </c>
      <c r="D38" s="48" t="s">
        <v>48</v>
      </c>
      <c r="E38" s="49">
        <v>3</v>
      </c>
      <c r="F38" s="46"/>
      <c r="G38" s="63"/>
    </row>
    <row r="39" spans="1:8" outlineLevel="1" x14ac:dyDescent="0.25">
      <c r="A39" s="20" t="s">
        <v>51</v>
      </c>
      <c r="B39" s="48" t="s">
        <v>52</v>
      </c>
      <c r="C39" s="49">
        <v>81688.05</v>
      </c>
      <c r="D39" s="48" t="s">
        <v>53</v>
      </c>
      <c r="E39" s="49">
        <v>1</v>
      </c>
      <c r="F39" s="46"/>
      <c r="G39" s="63"/>
    </row>
    <row r="40" spans="1:8" outlineLevel="1" x14ac:dyDescent="0.25">
      <c r="A40" s="20" t="s">
        <v>54</v>
      </c>
      <c r="B40" s="48" t="s">
        <v>55</v>
      </c>
      <c r="C40" s="49">
        <v>5656.44</v>
      </c>
      <c r="D40" s="48" t="s">
        <v>48</v>
      </c>
      <c r="E40" s="49">
        <v>12</v>
      </c>
      <c r="F40" s="46"/>
      <c r="G40" s="63"/>
    </row>
    <row r="41" spans="1:8" outlineLevel="1" x14ac:dyDescent="0.25">
      <c r="A41" s="20" t="s">
        <v>56</v>
      </c>
      <c r="B41" s="48" t="s">
        <v>57</v>
      </c>
      <c r="C41" s="49">
        <v>8406.0400000000009</v>
      </c>
      <c r="D41" s="48" t="s">
        <v>48</v>
      </c>
      <c r="E41" s="49">
        <v>1</v>
      </c>
      <c r="F41" s="46"/>
      <c r="G41" s="63"/>
    </row>
    <row r="42" spans="1:8" outlineLevel="1" x14ac:dyDescent="0.25">
      <c r="A42" s="20" t="s">
        <v>58</v>
      </c>
      <c r="B42" s="48" t="s">
        <v>59</v>
      </c>
      <c r="C42" s="49">
        <v>1645.84</v>
      </c>
      <c r="D42" s="48" t="s">
        <v>45</v>
      </c>
      <c r="E42" s="49">
        <v>7</v>
      </c>
      <c r="F42" s="46"/>
      <c r="G42" s="63"/>
    </row>
    <row r="43" spans="1:8" outlineLevel="1" x14ac:dyDescent="0.25">
      <c r="A43" s="20" t="s">
        <v>60</v>
      </c>
      <c r="B43" s="48" t="s">
        <v>61</v>
      </c>
      <c r="C43" s="49">
        <v>32499.21</v>
      </c>
      <c r="D43" s="48" t="s">
        <v>48</v>
      </c>
      <c r="E43" s="49">
        <v>1</v>
      </c>
      <c r="F43" s="46"/>
      <c r="G43" s="63"/>
    </row>
    <row r="44" spans="1:8" outlineLevel="1" x14ac:dyDescent="0.25">
      <c r="A44" s="20" t="s">
        <v>62</v>
      </c>
      <c r="B44" s="48" t="s">
        <v>63</v>
      </c>
      <c r="C44" s="49">
        <v>555.12</v>
      </c>
      <c r="D44" s="48" t="s">
        <v>64</v>
      </c>
      <c r="E44" s="49">
        <v>1</v>
      </c>
      <c r="F44" s="46"/>
      <c r="G44" s="63"/>
    </row>
    <row r="45" spans="1:8" outlineLevel="1" x14ac:dyDescent="0.25">
      <c r="A45" s="20" t="s">
        <v>65</v>
      </c>
      <c r="B45" s="48" t="s">
        <v>66</v>
      </c>
      <c r="C45" s="49">
        <v>567.87</v>
      </c>
      <c r="D45" s="48" t="s">
        <v>67</v>
      </c>
      <c r="E45" s="49">
        <v>1</v>
      </c>
      <c r="F45" s="46"/>
      <c r="G45" s="63"/>
    </row>
    <row r="46" spans="1:8" outlineLevel="1" x14ac:dyDescent="0.25">
      <c r="A46" s="20" t="s">
        <v>68</v>
      </c>
      <c r="B46" s="48" t="s">
        <v>66</v>
      </c>
      <c r="C46" s="49">
        <v>1071.8800000000001</v>
      </c>
      <c r="D46" s="48" t="s">
        <v>69</v>
      </c>
      <c r="E46" s="49">
        <v>1</v>
      </c>
      <c r="F46" s="46"/>
      <c r="G46" s="63"/>
    </row>
    <row r="47" spans="1:8" outlineLevel="1" x14ac:dyDescent="0.25">
      <c r="A47" s="20" t="s">
        <v>70</v>
      </c>
      <c r="B47" s="48" t="s">
        <v>71</v>
      </c>
      <c r="C47" s="49">
        <v>664.37</v>
      </c>
      <c r="D47" s="48" t="s">
        <v>48</v>
      </c>
      <c r="E47" s="49">
        <v>1</v>
      </c>
      <c r="F47" s="46"/>
      <c r="G47" s="63"/>
    </row>
    <row r="48" spans="1:8" outlineLevel="1" x14ac:dyDescent="0.25">
      <c r="A48" s="20" t="s">
        <v>72</v>
      </c>
      <c r="B48" s="48" t="s">
        <v>73</v>
      </c>
      <c r="C48" s="49">
        <v>3815.46</v>
      </c>
      <c r="D48" s="48" t="s">
        <v>74</v>
      </c>
      <c r="E48" s="49">
        <v>6</v>
      </c>
      <c r="F48" s="46"/>
      <c r="G48" s="63"/>
    </row>
    <row r="49" spans="1:7" outlineLevel="1" x14ac:dyDescent="0.25">
      <c r="A49" s="20" t="s">
        <v>75</v>
      </c>
      <c r="B49" s="48" t="s">
        <v>76</v>
      </c>
      <c r="C49" s="49">
        <v>881.57</v>
      </c>
      <c r="D49" s="48" t="s">
        <v>77</v>
      </c>
      <c r="E49" s="49">
        <v>1</v>
      </c>
      <c r="F49" s="46"/>
      <c r="G49" s="63"/>
    </row>
    <row r="50" spans="1:7" outlineLevel="1" x14ac:dyDescent="0.25">
      <c r="A50" s="20" t="s">
        <v>78</v>
      </c>
      <c r="B50" s="48" t="s">
        <v>79</v>
      </c>
      <c r="C50" s="49">
        <v>2422.85</v>
      </c>
      <c r="D50" s="48" t="s">
        <v>48</v>
      </c>
      <c r="E50" s="49">
        <v>1</v>
      </c>
      <c r="F50" s="46"/>
      <c r="G50" s="63"/>
    </row>
    <row r="51" spans="1:7" outlineLevel="1" x14ac:dyDescent="0.25">
      <c r="A51" s="20" t="s">
        <v>80</v>
      </c>
      <c r="B51" s="48" t="s">
        <v>81</v>
      </c>
      <c r="C51" s="49">
        <v>4899.84</v>
      </c>
      <c r="D51" s="48" t="s">
        <v>48</v>
      </c>
      <c r="E51" s="49">
        <v>11</v>
      </c>
      <c r="F51" s="46"/>
      <c r="G51" s="63"/>
    </row>
    <row r="52" spans="1:7" outlineLevel="1" x14ac:dyDescent="0.25">
      <c r="A52" s="20" t="s">
        <v>82</v>
      </c>
      <c r="B52" s="48" t="s">
        <v>83</v>
      </c>
      <c r="C52" s="49">
        <v>2342.86</v>
      </c>
      <c r="D52" s="48" t="s">
        <v>48</v>
      </c>
      <c r="E52" s="49">
        <v>13</v>
      </c>
      <c r="F52" s="46"/>
      <c r="G52" s="63"/>
    </row>
    <row r="53" spans="1:7" outlineLevel="1" x14ac:dyDescent="0.25">
      <c r="A53" s="20" t="s">
        <v>84</v>
      </c>
      <c r="B53" s="48" t="s">
        <v>85</v>
      </c>
      <c r="C53" s="49">
        <v>4680.6000000000004</v>
      </c>
      <c r="D53" s="48" t="s">
        <v>48</v>
      </c>
      <c r="E53" s="49">
        <v>5</v>
      </c>
      <c r="F53" s="46"/>
      <c r="G53" s="63"/>
    </row>
    <row r="54" spans="1:7" outlineLevel="1" x14ac:dyDescent="0.25">
      <c r="A54" s="20" t="s">
        <v>86</v>
      </c>
      <c r="B54" s="48" t="s">
        <v>87</v>
      </c>
      <c r="C54" s="49">
        <v>1965.62</v>
      </c>
      <c r="D54" s="48" t="s">
        <v>67</v>
      </c>
      <c r="E54" s="49">
        <v>1</v>
      </c>
      <c r="F54" s="46"/>
      <c r="G54" s="63"/>
    </row>
    <row r="55" spans="1:7" outlineLevel="1" x14ac:dyDescent="0.25">
      <c r="A55" s="20" t="s">
        <v>88</v>
      </c>
      <c r="B55" s="48" t="s">
        <v>89</v>
      </c>
      <c r="C55" s="49">
        <v>260000</v>
      </c>
      <c r="D55" s="48" t="s">
        <v>67</v>
      </c>
      <c r="E55" s="49">
        <v>1</v>
      </c>
      <c r="F55" s="46"/>
      <c r="G55" s="63"/>
    </row>
    <row r="56" spans="1:7" outlineLevel="1" x14ac:dyDescent="0.25">
      <c r="A56" s="64" t="s">
        <v>90</v>
      </c>
      <c r="B56" s="48" t="s">
        <v>91</v>
      </c>
      <c r="C56" s="49">
        <v>1287.17</v>
      </c>
      <c r="D56" s="48" t="s">
        <v>48</v>
      </c>
      <c r="E56" s="49">
        <v>1</v>
      </c>
      <c r="F56" s="46"/>
      <c r="G56" s="63"/>
    </row>
    <row r="57" spans="1:7" outlineLevel="1" x14ac:dyDescent="0.25">
      <c r="A57" s="64" t="s">
        <v>92</v>
      </c>
      <c r="B57" s="48" t="s">
        <v>91</v>
      </c>
      <c r="C57" s="49">
        <v>700.75</v>
      </c>
      <c r="D57" s="48" t="s">
        <v>48</v>
      </c>
      <c r="E57" s="49">
        <v>1</v>
      </c>
      <c r="F57" s="46"/>
      <c r="G57" s="63"/>
    </row>
    <row r="58" spans="1:7" outlineLevel="1" x14ac:dyDescent="0.25">
      <c r="A58" s="64" t="s">
        <v>93</v>
      </c>
      <c r="B58" s="48" t="s">
        <v>94</v>
      </c>
      <c r="C58" s="49">
        <v>1263.03</v>
      </c>
      <c r="D58" s="48" t="s">
        <v>95</v>
      </c>
      <c r="E58" s="49">
        <v>3</v>
      </c>
      <c r="F58" s="46"/>
      <c r="G58" s="63"/>
    </row>
    <row r="59" spans="1:7" outlineLevel="1" x14ac:dyDescent="0.25">
      <c r="A59" s="64" t="s">
        <v>96</v>
      </c>
      <c r="B59" s="65" t="s">
        <v>97</v>
      </c>
      <c r="C59" s="66">
        <v>205394.14</v>
      </c>
      <c r="D59" s="65" t="s">
        <v>67</v>
      </c>
      <c r="E59" s="66">
        <v>1</v>
      </c>
      <c r="F59" s="46"/>
      <c r="G59" s="63"/>
    </row>
    <row r="60" spans="1:7" s="72" customFormat="1" ht="28.5" outlineLevel="2" x14ac:dyDescent="0.25">
      <c r="A60" s="67">
        <v>6</v>
      </c>
      <c r="B60" s="68" t="s">
        <v>98</v>
      </c>
      <c r="C60" s="69">
        <f>C61</f>
        <v>0</v>
      </c>
      <c r="D60" s="70"/>
      <c r="E60" s="70"/>
      <c r="F60" s="71"/>
    </row>
    <row r="61" spans="1:7" s="72" customFormat="1" outlineLevel="2" x14ac:dyDescent="0.25">
      <c r="A61" s="73" t="s">
        <v>99</v>
      </c>
      <c r="B61" s="74"/>
      <c r="C61" s="75"/>
      <c r="D61" s="76"/>
      <c r="E61" s="77"/>
      <c r="F61" s="71"/>
    </row>
    <row r="62" spans="1:7" s="72" customFormat="1" ht="28.5" outlineLevel="2" x14ac:dyDescent="0.25">
      <c r="A62" s="67">
        <v>7</v>
      </c>
      <c r="B62" s="43" t="s">
        <v>100</v>
      </c>
      <c r="C62" s="78">
        <f>C63</f>
        <v>0</v>
      </c>
      <c r="D62" s="79"/>
      <c r="E62" s="80"/>
      <c r="F62" s="71"/>
    </row>
    <row r="63" spans="1:7" s="72" customFormat="1" outlineLevel="2" x14ac:dyDescent="0.25">
      <c r="A63" s="73" t="s">
        <v>101</v>
      </c>
      <c r="B63" s="81"/>
      <c r="C63" s="75"/>
      <c r="D63" s="76"/>
      <c r="E63" s="77"/>
      <c r="F63" s="71"/>
    </row>
    <row r="64" spans="1:7" s="72" customFormat="1" outlineLevel="2" x14ac:dyDescent="0.25">
      <c r="A64" s="67">
        <v>8</v>
      </c>
      <c r="B64" s="43" t="s">
        <v>102</v>
      </c>
      <c r="C64" s="78">
        <v>0</v>
      </c>
      <c r="D64" s="79"/>
      <c r="E64" s="79"/>
      <c r="F64" s="71"/>
    </row>
    <row r="65" spans="1:8" s="72" customFormat="1" ht="28.5" outlineLevel="2" x14ac:dyDescent="0.25">
      <c r="A65" s="67">
        <v>9</v>
      </c>
      <c r="B65" s="43" t="s">
        <v>103</v>
      </c>
      <c r="C65" s="78">
        <f>SUM(C66:C66)</f>
        <v>0</v>
      </c>
      <c r="D65" s="79"/>
      <c r="E65" s="79"/>
      <c r="F65" s="71"/>
    </row>
    <row r="66" spans="1:8" s="72" customFormat="1" outlineLevel="2" x14ac:dyDescent="0.25">
      <c r="A66" s="82" t="s">
        <v>104</v>
      </c>
      <c r="B66" s="74"/>
      <c r="C66" s="83"/>
      <c r="D66" s="76"/>
      <c r="E66" s="76"/>
      <c r="F66" s="71"/>
    </row>
    <row r="67" spans="1:8" s="72" customFormat="1" ht="28.5" outlineLevel="2" x14ac:dyDescent="0.25">
      <c r="A67" s="67">
        <v>10</v>
      </c>
      <c r="B67" s="43" t="s">
        <v>105</v>
      </c>
      <c r="C67" s="78">
        <f>C68</f>
        <v>9676.6299999999992</v>
      </c>
      <c r="D67" s="79"/>
      <c r="E67" s="79"/>
      <c r="F67" s="71"/>
    </row>
    <row r="68" spans="1:8" s="72" customFormat="1" outlineLevel="2" x14ac:dyDescent="0.25">
      <c r="A68" s="82" t="s">
        <v>106</v>
      </c>
      <c r="B68" s="48" t="s">
        <v>107</v>
      </c>
      <c r="C68" s="49">
        <v>9676.6299999999992</v>
      </c>
      <c r="D68" s="48" t="s">
        <v>29</v>
      </c>
      <c r="E68" s="49">
        <v>29032.799999999999</v>
      </c>
      <c r="F68" s="71"/>
    </row>
    <row r="69" spans="1:8" s="72" customFormat="1" ht="28.5" outlineLevel="2" x14ac:dyDescent="0.25">
      <c r="A69" s="67">
        <v>11</v>
      </c>
      <c r="B69" s="43" t="s">
        <v>108</v>
      </c>
      <c r="C69" s="78">
        <f>SUM(C70:C70)</f>
        <v>32902.870000000003</v>
      </c>
      <c r="D69" s="79"/>
      <c r="E69" s="79"/>
      <c r="F69" s="71"/>
    </row>
    <row r="70" spans="1:8" s="72" customFormat="1" outlineLevel="2" x14ac:dyDescent="0.25">
      <c r="A70" s="82" t="s">
        <v>109</v>
      </c>
      <c r="B70" s="48" t="s">
        <v>110</v>
      </c>
      <c r="C70" s="49">
        <v>32902.870000000003</v>
      </c>
      <c r="D70" s="48" t="s">
        <v>29</v>
      </c>
      <c r="E70" s="49">
        <v>29032.799999999999</v>
      </c>
      <c r="F70" s="71"/>
    </row>
    <row r="71" spans="1:8" s="52" customFormat="1" ht="28.5" x14ac:dyDescent="0.25">
      <c r="A71" s="67">
        <v>12</v>
      </c>
      <c r="B71" s="43" t="s">
        <v>111</v>
      </c>
      <c r="C71" s="78">
        <f>C72+C73</f>
        <v>1061.6500000000001</v>
      </c>
      <c r="D71" s="79"/>
      <c r="E71" s="79"/>
      <c r="F71" s="55"/>
      <c r="G71" s="51"/>
      <c r="H71" s="51"/>
    </row>
    <row r="72" spans="1:8" s="52" customFormat="1" x14ac:dyDescent="0.25">
      <c r="A72" s="82" t="s">
        <v>112</v>
      </c>
      <c r="B72" s="48" t="s">
        <v>113</v>
      </c>
      <c r="C72" s="49">
        <v>1061.6500000000001</v>
      </c>
      <c r="D72" s="48" t="s">
        <v>29</v>
      </c>
      <c r="E72" s="49">
        <v>509.6</v>
      </c>
      <c r="F72" s="55"/>
      <c r="G72" s="51"/>
      <c r="H72" s="51"/>
    </row>
    <row r="73" spans="1:8" s="52" customFormat="1" x14ac:dyDescent="0.25">
      <c r="A73" s="82" t="s">
        <v>114</v>
      </c>
      <c r="B73" s="84"/>
      <c r="C73" s="85"/>
      <c r="D73" s="86"/>
      <c r="E73" s="85"/>
      <c r="F73" s="55"/>
      <c r="G73" s="51"/>
      <c r="H73" s="51"/>
    </row>
    <row r="74" spans="1:8" s="72" customFormat="1" ht="57" outlineLevel="2" x14ac:dyDescent="0.25">
      <c r="A74" s="67">
        <v>13</v>
      </c>
      <c r="B74" s="43" t="s">
        <v>115</v>
      </c>
      <c r="C74" s="78">
        <f>C75+C76+C77+C78+C79</f>
        <v>131066.70000000001</v>
      </c>
      <c r="D74" s="79"/>
      <c r="E74" s="79"/>
      <c r="F74" s="71"/>
    </row>
    <row r="75" spans="1:8" s="52" customFormat="1" x14ac:dyDescent="0.25">
      <c r="A75" s="82" t="s">
        <v>116</v>
      </c>
      <c r="B75" s="48" t="s">
        <v>117</v>
      </c>
      <c r="C75" s="49">
        <v>1298.46</v>
      </c>
      <c r="D75" s="48" t="s">
        <v>48</v>
      </c>
      <c r="E75" s="49">
        <v>19</v>
      </c>
      <c r="F75" s="55"/>
      <c r="G75" s="51"/>
      <c r="H75" s="51"/>
    </row>
    <row r="76" spans="1:8" s="72" customFormat="1" outlineLevel="2" x14ac:dyDescent="0.25">
      <c r="A76" s="82" t="s">
        <v>118</v>
      </c>
      <c r="B76" s="48" t="s">
        <v>119</v>
      </c>
      <c r="C76" s="49">
        <v>101855.76</v>
      </c>
      <c r="D76" s="48" t="s">
        <v>29</v>
      </c>
      <c r="E76" s="49">
        <v>29032.799999999999</v>
      </c>
      <c r="F76" s="71"/>
    </row>
    <row r="77" spans="1:8" s="52" customFormat="1" x14ac:dyDescent="0.25">
      <c r="A77" s="82" t="s">
        <v>120</v>
      </c>
      <c r="B77" s="48" t="s">
        <v>121</v>
      </c>
      <c r="C77" s="49">
        <v>150.85</v>
      </c>
      <c r="D77" s="48" t="s">
        <v>29</v>
      </c>
      <c r="E77" s="49">
        <v>9032.7999999999993</v>
      </c>
      <c r="F77" s="55"/>
      <c r="G77" s="51"/>
      <c r="H77" s="51"/>
    </row>
    <row r="78" spans="1:8" s="72" customFormat="1" outlineLevel="2" x14ac:dyDescent="0.25">
      <c r="A78" s="82" t="s">
        <v>122</v>
      </c>
      <c r="B78" s="48" t="s">
        <v>123</v>
      </c>
      <c r="C78" s="49">
        <v>23016.63</v>
      </c>
      <c r="D78" s="48" t="s">
        <v>124</v>
      </c>
      <c r="E78" s="49">
        <v>3</v>
      </c>
      <c r="F78" s="71"/>
    </row>
    <row r="79" spans="1:8" s="52" customFormat="1" x14ac:dyDescent="0.25">
      <c r="A79" s="82" t="s">
        <v>125</v>
      </c>
      <c r="B79" s="48" t="s">
        <v>126</v>
      </c>
      <c r="C79" s="49">
        <v>4745</v>
      </c>
      <c r="D79" s="48" t="s">
        <v>127</v>
      </c>
      <c r="E79" s="49">
        <v>500</v>
      </c>
      <c r="F79" s="55"/>
      <c r="G79" s="51"/>
      <c r="H79" s="51"/>
    </row>
    <row r="80" spans="1:8" s="72" customFormat="1" outlineLevel="2" x14ac:dyDescent="0.25">
      <c r="A80" s="87">
        <v>15</v>
      </c>
      <c r="B80" s="88" t="s">
        <v>128</v>
      </c>
      <c r="C80" s="89">
        <f>SUM(C81:C81)</f>
        <v>2400</v>
      </c>
      <c r="D80" s="56"/>
      <c r="E80" s="90"/>
      <c r="F80" s="71"/>
    </row>
    <row r="81" spans="1:6" s="72" customFormat="1" ht="21" customHeight="1" outlineLevel="2" x14ac:dyDescent="0.25">
      <c r="A81" s="73" t="s">
        <v>129</v>
      </c>
      <c r="B81" s="91" t="s">
        <v>130</v>
      </c>
      <c r="C81" s="92">
        <f>E81*5*12</f>
        <v>2400</v>
      </c>
      <c r="D81" s="93" t="s">
        <v>131</v>
      </c>
      <c r="E81" s="94">
        <v>40</v>
      </c>
      <c r="F81" s="71"/>
    </row>
    <row r="82" spans="1:6" s="72" customFormat="1" outlineLevel="2" x14ac:dyDescent="0.25">
      <c r="A82" s="73">
        <v>16</v>
      </c>
      <c r="B82" s="95" t="s">
        <v>132</v>
      </c>
      <c r="C82" s="96">
        <f>C24+C26+C28+C30+C35+C60+C62+C64+C65+C67+C69+C71+C74+C80</f>
        <v>1052360.49</v>
      </c>
      <c r="D82" s="97"/>
      <c r="E82" s="97"/>
      <c r="F82" s="98"/>
    </row>
    <row r="83" spans="1:6" s="102" customFormat="1" outlineLevel="2" x14ac:dyDescent="0.25">
      <c r="A83" s="87" t="s">
        <v>133</v>
      </c>
      <c r="B83" s="99" t="s">
        <v>134</v>
      </c>
      <c r="C83" s="78">
        <f>C82*1.2</f>
        <v>1262832.588</v>
      </c>
      <c r="D83" s="100" t="s">
        <v>135</v>
      </c>
      <c r="E83" s="100"/>
      <c r="F83" s="101"/>
    </row>
    <row r="84" spans="1:6" s="72" customFormat="1" outlineLevel="2" x14ac:dyDescent="0.25">
      <c r="A84" s="103"/>
      <c r="B84" s="104"/>
      <c r="C84" s="105"/>
      <c r="D84" s="106"/>
      <c r="E84" s="106"/>
      <c r="F84" s="71"/>
    </row>
    <row r="85" spans="1:6" x14ac:dyDescent="0.25">
      <c r="B85" s="3"/>
      <c r="C85" s="13"/>
      <c r="D85" s="2"/>
      <c r="E85" s="2"/>
    </row>
    <row r="86" spans="1:6" x14ac:dyDescent="0.25">
      <c r="B86" s="3"/>
      <c r="C86" s="2"/>
      <c r="D86" s="2"/>
      <c r="E86" s="2"/>
    </row>
    <row r="87" spans="1:6" s="72" customFormat="1" outlineLevel="2" x14ac:dyDescent="0.25">
      <c r="A87" s="103"/>
      <c r="F87" s="71"/>
    </row>
    <row r="88" spans="1:6" x14ac:dyDescent="0.25">
      <c r="B88" s="3"/>
      <c r="C88" s="3"/>
      <c r="D88" s="3"/>
      <c r="E88" s="3"/>
      <c r="F88" s="46"/>
    </row>
    <row r="89" spans="1:6" ht="16.5" customHeight="1" x14ac:dyDescent="0.25">
      <c r="B89" s="3"/>
      <c r="C89" s="3"/>
      <c r="D89" s="3"/>
      <c r="E89" s="3"/>
    </row>
    <row r="90" spans="1:6" x14ac:dyDescent="0.25">
      <c r="B90" s="108"/>
      <c r="C90" s="109"/>
      <c r="D90" s="110"/>
      <c r="E90" s="110"/>
    </row>
    <row r="91" spans="1:6" x14ac:dyDescent="0.25">
      <c r="B91" s="108"/>
      <c r="C91" s="109"/>
      <c r="D91" s="111"/>
      <c r="E91" s="110"/>
    </row>
  </sheetData>
  <mergeCells count="22">
    <mergeCell ref="D19:E19"/>
    <mergeCell ref="D20:E20"/>
    <mergeCell ref="D21:E21"/>
    <mergeCell ref="A22:E22"/>
    <mergeCell ref="D14:E14"/>
    <mergeCell ref="D15:E15"/>
    <mergeCell ref="D16:E16"/>
    <mergeCell ref="D17:E17"/>
    <mergeCell ref="B18:C18"/>
    <mergeCell ref="D18:E18"/>
    <mergeCell ref="D9:E9"/>
    <mergeCell ref="D10:E10"/>
    <mergeCell ref="D11:E11"/>
    <mergeCell ref="D12:E12"/>
    <mergeCell ref="B13:C13"/>
    <mergeCell ref="D13:E13"/>
    <mergeCell ref="A3:E3"/>
    <mergeCell ref="A4:E4"/>
    <mergeCell ref="A5:E5"/>
    <mergeCell ref="A7:E7"/>
    <mergeCell ref="B8:C8"/>
    <mergeCell ref="D8:E8"/>
  </mergeCells>
  <pageMargins left="0.55118110236220474" right="0.23622047244094491" top="0.43307086614173229" bottom="0.23622047244094491" header="0.31496062992125984" footer="0.31496062992125984"/>
  <pageSetup paperSize="9" scale="83" fitToHeight="0" orientation="portrait" r:id="rId1"/>
  <colBreaks count="1" manualBreakCount="1">
    <brk id="5" max="1048575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2023 </vt:lpstr>
      <vt:lpstr>'2023 '!Область_печати</vt:lpstr>
    </vt:vector>
  </TitlesOfParts>
  <Company>Microsoft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Долгова Ирина Александровна</dc:creator>
  <cp:lastModifiedBy>Долгова Ирина Александровна</cp:lastModifiedBy>
  <dcterms:created xsi:type="dcterms:W3CDTF">2024-03-28T06:13:44Z</dcterms:created>
  <dcterms:modified xsi:type="dcterms:W3CDTF">2024-03-28T06:14:12Z</dcterms:modified>
</cp:coreProperties>
</file>